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filterPrivacy="1"/>
  <xr:revisionPtr revIDLastSave="0" documentId="13_ncr:1_{4EFD27EC-F3EF-4750-9DEC-72CC8D1483A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oaie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3" i="1" l="1"/>
  <c r="C17" i="1"/>
  <c r="K17" i="1"/>
  <c r="C19" i="1"/>
  <c r="E19" i="1"/>
  <c r="E15" i="1" s="1"/>
  <c r="I19" i="1"/>
  <c r="I15" i="1" s="1"/>
  <c r="D20" i="1"/>
  <c r="D19" i="1" s="1"/>
  <c r="D15" i="1" s="1"/>
  <c r="K20" i="1"/>
  <c r="C22" i="1"/>
  <c r="E22" i="1"/>
  <c r="I22" i="1"/>
  <c r="D23" i="1"/>
  <c r="D22" i="1" s="1"/>
  <c r="K23" i="1"/>
  <c r="C26" i="1"/>
  <c r="D26" i="1"/>
  <c r="E26" i="1"/>
  <c r="K26" i="1" s="1"/>
  <c r="I26" i="1"/>
  <c r="K27" i="1"/>
  <c r="K28" i="1"/>
  <c r="C29" i="1"/>
  <c r="D29" i="1"/>
  <c r="E29" i="1"/>
  <c r="K29" i="1" s="1"/>
  <c r="I29" i="1"/>
  <c r="K30" i="1"/>
  <c r="K31" i="1"/>
  <c r="C32" i="1"/>
  <c r="I32" i="1"/>
  <c r="D33" i="1"/>
  <c r="K33" i="1"/>
  <c r="D34" i="1"/>
  <c r="K34" i="1"/>
  <c r="D35" i="1"/>
  <c r="E35" i="1" s="1"/>
  <c r="E32" i="1" s="1"/>
  <c r="K35" i="1"/>
  <c r="D36" i="1"/>
  <c r="K36" i="1"/>
  <c r="D37" i="1"/>
  <c r="K37" i="1"/>
  <c r="D38" i="1"/>
  <c r="K38" i="1"/>
  <c r="C39" i="1"/>
  <c r="D39" i="1"/>
  <c r="E39" i="1"/>
  <c r="I39" i="1"/>
  <c r="K40" i="1"/>
  <c r="K39" i="1" s="1"/>
  <c r="C41" i="1"/>
  <c r="E41" i="1"/>
  <c r="I41" i="1"/>
  <c r="K42" i="1"/>
  <c r="D43" i="1"/>
  <c r="K43" i="1"/>
  <c r="D44" i="1"/>
  <c r="K44" i="1"/>
  <c r="C45" i="1"/>
  <c r="D45" i="1"/>
  <c r="E45" i="1"/>
  <c r="I45" i="1"/>
  <c r="K45" i="1"/>
  <c r="K46" i="1"/>
  <c r="K47" i="1"/>
  <c r="C48" i="1"/>
  <c r="E48" i="1"/>
  <c r="I48" i="1"/>
  <c r="K48" i="1"/>
  <c r="D49" i="1"/>
  <c r="K49" i="1"/>
  <c r="D50" i="1"/>
  <c r="K50" i="1"/>
  <c r="D48" i="1" l="1"/>
  <c r="D41" i="1"/>
  <c r="K41" i="1"/>
  <c r="K32" i="1"/>
  <c r="I25" i="1"/>
  <c r="C15" i="1"/>
  <c r="C25" i="1"/>
  <c r="K22" i="1"/>
  <c r="K19" i="1"/>
  <c r="D32" i="1"/>
  <c r="D25" i="1"/>
  <c r="D13" i="1" s="1"/>
  <c r="K15" i="1"/>
  <c r="E13" i="1"/>
  <c r="E25" i="1"/>
  <c r="K25" i="1" s="1"/>
  <c r="C13" i="1" l="1"/>
  <c r="K13" i="1"/>
</calcChain>
</file>

<file path=xl/sharedStrings.xml><?xml version="1.0" encoding="utf-8"?>
<sst xmlns="http://schemas.openxmlformats.org/spreadsheetml/2006/main" count="58" uniqueCount="56">
  <si>
    <t>JUDETUL ARGES</t>
  </si>
  <si>
    <t>LISTA</t>
  </si>
  <si>
    <t xml:space="preserve">Nr. crt                                              </t>
  </si>
  <si>
    <t>DENUMIREA  OBIECTIVULUI</t>
  </si>
  <si>
    <t>Valoare totala</t>
  </si>
  <si>
    <t>Valoare</t>
  </si>
  <si>
    <t xml:space="preserve"> actualizata</t>
  </si>
  <si>
    <t>FINANTATE   DIN :</t>
  </si>
  <si>
    <t>Termen PIF</t>
  </si>
  <si>
    <t>Surse proprii</t>
  </si>
  <si>
    <t>Credite bancare interne</t>
  </si>
  <si>
    <t>Credite externe</t>
  </si>
  <si>
    <t>TOTAL DIN CARE :</t>
  </si>
  <si>
    <t>A</t>
  </si>
  <si>
    <t>B</t>
  </si>
  <si>
    <t>C</t>
  </si>
  <si>
    <t>Achizitii de bunuri si alte cheltuieli de investitii din care :</t>
  </si>
  <si>
    <t>cap 51</t>
  </si>
  <si>
    <t>cap 61</t>
  </si>
  <si>
    <t>cap 65</t>
  </si>
  <si>
    <t>cap 66</t>
  </si>
  <si>
    <t>cap 67</t>
  </si>
  <si>
    <t>cap 70</t>
  </si>
  <si>
    <t>cap 80</t>
  </si>
  <si>
    <t>cap 84</t>
  </si>
  <si>
    <r>
      <t xml:space="preserve">         camere de luat vederi si echipamente prin sat                                  </t>
    </r>
    <r>
      <rPr>
        <b/>
        <sz val="11"/>
        <rFont val="Arial Narrow"/>
        <family val="2"/>
      </rPr>
      <t>cap.61.02(05  ( titlul 71) 71.01.02</t>
    </r>
  </si>
  <si>
    <t xml:space="preserve"> EC.JR BADAUTA CONSTANTIN  VERONICA</t>
  </si>
  <si>
    <t>PRIMAR</t>
  </si>
  <si>
    <t xml:space="preserve">MIHAI  ION </t>
  </si>
  <si>
    <t>Lucrari noi din  care :</t>
  </si>
  <si>
    <r>
      <t>Lucrari in continuare din care</t>
    </r>
    <r>
      <rPr>
        <b/>
        <sz val="14"/>
        <rFont val="Arial Narrow"/>
        <family val="2"/>
      </rPr>
      <t> :</t>
    </r>
  </si>
  <si>
    <t>Alocatii bugetare</t>
  </si>
  <si>
    <t>Capacitati</t>
  </si>
  <si>
    <r>
      <t xml:space="preserve">Modernizare Scoala Generala sat Slobozia com Popesti  , avizare ISU   si evaluare seismica a cladirilor existente                                        </t>
    </r>
    <r>
      <rPr>
        <b/>
        <i/>
        <sz val="11"/>
        <rFont val="Arial Narrow"/>
        <family val="2"/>
      </rPr>
      <t xml:space="preserve"> cap 65.02 (04.01) ( titlul 71) 71.01.30</t>
    </r>
  </si>
  <si>
    <r>
      <rPr>
        <i/>
        <sz val="11"/>
        <rFont val="Arial Narrow"/>
        <family val="2"/>
      </rPr>
      <t xml:space="preserve">camere de luat vederi si echipamente teren sintetic              </t>
    </r>
    <r>
      <rPr>
        <b/>
        <i/>
        <sz val="11"/>
        <rFont val="Arial Narrow"/>
        <family val="2"/>
      </rPr>
      <t xml:space="preserve"> 67.02( 05.01) ( titlul 71)71.01.02</t>
    </r>
  </si>
  <si>
    <r>
      <t xml:space="preserve">  ”reparatii capitale -pietruire drumuri comunale  Comuna Popesti , Judetul Arges                                                        </t>
    </r>
    <r>
      <rPr>
        <b/>
        <i/>
        <sz val="11"/>
        <rFont val="Arial Narrow"/>
        <family val="2"/>
      </rPr>
      <t>cap 84.02(03.01)   ( titlul 71) 71.03</t>
    </r>
  </si>
  <si>
    <r>
      <t xml:space="preserve">  ”Modernizare drumuri  in Comuna Popesti , Judetul Arges                                                        </t>
    </r>
    <r>
      <rPr>
        <b/>
        <i/>
        <sz val="11"/>
        <rFont val="Arial Narrow"/>
        <family val="2"/>
      </rPr>
      <t>cap 84.02(03.01)   ( titlul 71) 71.01.30</t>
    </r>
  </si>
  <si>
    <r>
      <rPr>
        <i/>
        <sz val="11"/>
        <rFont val="Arial Narrow"/>
        <family val="2"/>
      </rPr>
      <t xml:space="preserve">fosa septica dispensar uman  Slobozia </t>
    </r>
    <r>
      <rPr>
        <b/>
        <i/>
        <sz val="11"/>
        <rFont val="Arial Narrow"/>
        <family val="2"/>
      </rPr>
      <t xml:space="preserve">                                                        cap 66.02(50) ( titlul 71) 71.01.30</t>
    </r>
  </si>
  <si>
    <r>
      <t xml:space="preserve">Construire Camin Cultural in Com. Popesti “                                                                                   </t>
    </r>
    <r>
      <rPr>
        <b/>
        <i/>
        <sz val="11"/>
        <rFont val="Arial Narrow"/>
        <family val="2"/>
      </rPr>
      <t>67.02( 03.07) ( titlul 71)71.01.01</t>
    </r>
  </si>
  <si>
    <r>
      <rPr>
        <i/>
        <sz val="11"/>
        <rFont val="Arial Narrow"/>
        <family val="2"/>
      </rPr>
      <t xml:space="preserve">camere de luat vederi si echipamente la Camin Cultural              </t>
    </r>
    <r>
      <rPr>
        <b/>
        <i/>
        <sz val="11"/>
        <rFont val="Arial Narrow"/>
        <family val="2"/>
      </rPr>
      <t xml:space="preserve"> 67.02( 05.01) ( titlul 71)71.01.02</t>
    </r>
  </si>
  <si>
    <r>
      <t xml:space="preserve">dotare SVSU Popesti cu utilaj pentru gestionarea situatiilor de urgenta cap      </t>
    </r>
    <r>
      <rPr>
        <b/>
        <sz val="11"/>
        <rFont val="Arial Narrow"/>
        <family val="2"/>
      </rPr>
      <t>61.02(05)  titlul 58.04</t>
    </r>
  </si>
  <si>
    <t>COMUNA POPESTI                                                                                                   anexa  nr. 6   la hcl  7    / 09 .02 .2024</t>
  </si>
  <si>
    <t>Obiectivelor de investitii pe anul  2024 cu finantare partiala sau integrala  de la  bugetul  local repartizate</t>
  </si>
  <si>
    <r>
      <t xml:space="preserve">Sistem de detectare, semnalizare și avertizare incendiu    </t>
    </r>
    <r>
      <rPr>
        <b/>
        <sz val="11"/>
        <color rgb="FF000000"/>
        <rFont val="Arial Narrow"/>
        <family val="2"/>
      </rPr>
      <t xml:space="preserve"> cap.51.02(01.03)  titlul 71) 71.01.02</t>
    </r>
  </si>
  <si>
    <t>EXCEDENT      31 12 2023</t>
  </si>
  <si>
    <r>
      <t xml:space="preserve">SISTEM PANOURI FOTO                 VOL TAICE                                </t>
    </r>
    <r>
      <rPr>
        <b/>
        <sz val="10"/>
        <color theme="1"/>
        <rFont val="Arial Narrow"/>
        <family val="2"/>
      </rPr>
      <t>cap.51.02(01.03)  titlul 71) 71.01.02</t>
    </r>
  </si>
  <si>
    <r>
      <t xml:space="preserve">dotare </t>
    </r>
    <r>
      <rPr>
        <i/>
        <sz val="11"/>
        <rFont val="Arial Narrow"/>
        <family val="2"/>
      </rPr>
      <t>Camin Cultural in Com. Popesti “</t>
    </r>
    <r>
      <rPr>
        <b/>
        <i/>
        <sz val="11"/>
        <rFont val="Arial Narrow"/>
        <family val="2"/>
      </rPr>
      <t xml:space="preserve">                                       67 .02( 03.07) ( titlul 71)71.01.03</t>
    </r>
  </si>
  <si>
    <r>
      <t xml:space="preserve">Sistem de detectare, semnalizare și avertizare incendiu                          </t>
    </r>
    <r>
      <rPr>
        <b/>
        <i/>
        <sz val="11"/>
        <rFont val="Arial Narrow"/>
        <family val="2"/>
      </rPr>
      <t>cap 65.02 (04.01) ( titlul 71) 71.01.02</t>
    </r>
  </si>
  <si>
    <r>
      <t xml:space="preserve">SCOALA VIITORULUI ” dotare  cu mobilier , materiale didactice  si echipamente  digitale a ” Scolii Gimnaziale Victor Tarcovnicu ” in comuna Popesti , judetul Arges .      </t>
    </r>
    <r>
      <rPr>
        <b/>
        <sz val="11"/>
        <color theme="1"/>
        <rFont val="Arial Narrow"/>
        <family val="2"/>
      </rPr>
      <t>cap 65.02 (04.01) ( titlul 71) 71.01.30</t>
    </r>
  </si>
  <si>
    <r>
      <t xml:space="preserve">reabilitare conducta apa pe DJ 504   Comuna Popesti jud Arges                                cap </t>
    </r>
    <r>
      <rPr>
        <b/>
        <sz val="11"/>
        <rFont val="Arial Narrow"/>
        <family val="2"/>
      </rPr>
      <t>70.02(05)  ( titlul 71) 71.01.01</t>
    </r>
  </si>
  <si>
    <r>
      <t xml:space="preserve">reabilitare retea apa  si hidranti  in  Comuna Popesti                                                                   cap </t>
    </r>
    <r>
      <rPr>
        <b/>
        <sz val="11"/>
        <rFont val="Arial Narrow"/>
        <family val="2"/>
      </rPr>
      <t>70.02(05) ( titlul 71) 71.03</t>
    </r>
  </si>
  <si>
    <r>
      <t xml:space="preserve">containar magazie pt scoala                               </t>
    </r>
    <r>
      <rPr>
        <b/>
        <sz val="11"/>
        <color theme="1"/>
        <rFont val="Arial Narrow"/>
        <family val="2"/>
      </rPr>
      <t xml:space="preserve"> 65.02(04.01)  ( titlul 71)71.01.03</t>
    </r>
  </si>
  <si>
    <r>
      <t xml:space="preserve">SISTEM PANOURI FOTO                 VOL TAICE    </t>
    </r>
    <r>
      <rPr>
        <b/>
        <sz val="11"/>
        <color rgb="FF000000"/>
        <rFont val="Arial Narrow"/>
        <family val="2"/>
      </rPr>
      <t xml:space="preserve"> cap.65.02(04.01)  titlul 71) 71.01.03</t>
    </r>
  </si>
  <si>
    <r>
      <t xml:space="preserve">  ”Modernizare drumuri  in Comuna Popesti , Judetul Arges     </t>
    </r>
    <r>
      <rPr>
        <i/>
        <sz val="11"/>
        <rFont val="Arial Narrow"/>
        <family val="2"/>
      </rPr>
      <t xml:space="preserve">cap 84.02(03.01)   ( titlul 71) 71.01.01 </t>
    </r>
    <r>
      <rPr>
        <b/>
        <i/>
        <sz val="11"/>
        <rFont val="Arial Narrow"/>
        <family val="2"/>
      </rPr>
      <t>PROGRAM NATIONAL DE INV ANGHEL SALIGNI</t>
    </r>
  </si>
  <si>
    <r>
      <t xml:space="preserve">SCOALA VIITORULUI ” dotare  cu mobilier , materiale didactice  si echipamente  digitale a ” Scolii Gimnaziale Victor Tarcovnicu ” in comuna Popesti , judetul Arges .      </t>
    </r>
    <r>
      <rPr>
        <b/>
        <sz val="11"/>
        <color theme="1"/>
        <rFont val="Arial Narrow"/>
        <family val="2"/>
      </rPr>
      <t>cap 65.02 (04.01) ( titlul 60)  PNRR</t>
    </r>
  </si>
  <si>
    <t>Chelt totale surse finantare  FONDURI ,AFIR, PROGRAME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</si>
</sst>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</font>
    <font>
      <b/>
      <i/>
      <u/>
      <sz val="12"/>
      <color theme="1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1"/>
      <color theme="1"/>
      <name val="Calibri"/>
      <family val="2"/>
      <scheme val="minor"/>
    </font>
    <font>
      <i/>
      <sz val="11"/>
      <name val="Arial Narrow"/>
      <family val="2"/>
    </font>
    <font>
      <b/>
      <i/>
      <sz val="11"/>
      <name val="Arial Narrow"/>
      <family val="2"/>
    </font>
    <font>
      <b/>
      <sz val="1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4"/>
      <color theme="1"/>
      <name val="Calibri"/>
      <family val="2"/>
      <scheme val="minor"/>
    </font>
    <font>
      <b/>
      <i/>
      <u/>
      <sz val="14"/>
      <color theme="1"/>
      <name val="Times New Roman"/>
      <family val="1"/>
    </font>
    <font>
      <b/>
      <sz val="14"/>
      <color theme="1"/>
      <name val="Calibri"/>
      <family val="2"/>
      <charset val="238"/>
      <scheme val="minor"/>
    </font>
    <font>
      <b/>
      <sz val="9"/>
      <name val="Times New Roman"/>
      <family val="1"/>
    </font>
    <font>
      <b/>
      <sz val="14"/>
      <name val="Times New Roman"/>
      <family val="1"/>
    </font>
    <font>
      <b/>
      <u/>
      <sz val="14"/>
      <name val="Arial Narrow"/>
      <family val="2"/>
    </font>
    <font>
      <b/>
      <sz val="14"/>
      <name val="Arial Narrow"/>
      <family val="2"/>
    </font>
    <font>
      <sz val="14"/>
      <name val="Times New Roman"/>
      <family val="1"/>
    </font>
    <font>
      <b/>
      <i/>
      <sz val="14"/>
      <name val="Arial Narrow"/>
      <family val="2"/>
    </font>
    <font>
      <b/>
      <sz val="16"/>
      <name val="TeamViewer12"/>
    </font>
    <font>
      <b/>
      <sz val="12"/>
      <name val="Times New Roman"/>
      <family val="1"/>
    </font>
    <font>
      <b/>
      <sz val="14"/>
      <name val="TeamViewer1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1"/>
      <name val="Times New Roman"/>
      <family val="1"/>
      <charset val="238"/>
    </font>
    <font>
      <sz val="12"/>
      <name val="Times New Roman"/>
      <family val="1"/>
    </font>
    <font>
      <b/>
      <sz val="14"/>
      <name val="Times New Roman"/>
      <family val="1"/>
      <charset val="238"/>
    </font>
    <font>
      <b/>
      <u/>
      <sz val="14"/>
      <name val="Arial Narrow"/>
      <family val="2"/>
      <charset val="238"/>
    </font>
    <font>
      <b/>
      <sz val="14"/>
      <name val="Arial Narrow"/>
      <family val="2"/>
      <charset val="238"/>
    </font>
    <font>
      <b/>
      <sz val="11"/>
      <name val="Times New Roman"/>
      <family val="1"/>
      <charset val="238"/>
    </font>
    <font>
      <sz val="11"/>
      <color rgb="FF000000"/>
      <name val="Arial Narrow"/>
      <family val="2"/>
    </font>
    <font>
      <b/>
      <sz val="11"/>
      <color rgb="FF000000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2"/>
      <name val="Arial Narrow"/>
      <family val="2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i/>
      <sz val="11"/>
      <name val="Arial Narrow"/>
      <family val="2"/>
      <charset val="238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b/>
      <i/>
      <u/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8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/>
    <xf numFmtId="0" fontId="11" fillId="0" borderId="1" xfId="0" applyFont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 applyAlignment="1">
      <alignment horizontal="center" vertical="center"/>
    </xf>
    <xf numFmtId="0" fontId="16" fillId="0" borderId="0" xfId="0" applyFont="1"/>
    <xf numFmtId="0" fontId="9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wrapText="1"/>
    </xf>
    <xf numFmtId="0" fontId="18" fillId="0" borderId="5" xfId="0" applyFont="1" applyBorder="1" applyAlignment="1">
      <alignment horizontal="center" vertical="center" wrapText="1"/>
    </xf>
    <xf numFmtId="0" fontId="21" fillId="0" borderId="6" xfId="0" applyFont="1" applyBorder="1" applyAlignment="1">
      <alignment wrapText="1"/>
    </xf>
    <xf numFmtId="0" fontId="7" fillId="0" borderId="6" xfId="0" applyFont="1" applyBorder="1" applyAlignment="1">
      <alignment wrapText="1"/>
    </xf>
    <xf numFmtId="2" fontId="18" fillId="0" borderId="10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vertical="center" wrapText="1"/>
    </xf>
    <xf numFmtId="2" fontId="18" fillId="0" borderId="5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0" fillId="0" borderId="4" xfId="0" applyBorder="1"/>
    <xf numFmtId="0" fontId="20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/>
    </xf>
    <xf numFmtId="0" fontId="17" fillId="0" borderId="4" xfId="0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0" fillId="0" borderId="4" xfId="0" applyBorder="1" applyAlignment="1">
      <alignment vertical="top" wrapText="1"/>
    </xf>
    <xf numFmtId="0" fontId="7" fillId="0" borderId="7" xfId="0" applyFont="1" applyBorder="1" applyAlignment="1">
      <alignment wrapText="1"/>
    </xf>
    <xf numFmtId="0" fontId="10" fillId="0" borderId="18" xfId="0" applyFont="1" applyBorder="1" applyAlignment="1">
      <alignment horizontal="center" vertical="center" wrapText="1"/>
    </xf>
    <xf numFmtId="0" fontId="18" fillId="0" borderId="3" xfId="0" applyFont="1" applyBorder="1" applyAlignment="1">
      <alignment vertical="center" wrapText="1"/>
    </xf>
    <xf numFmtId="2" fontId="18" fillId="0" borderId="3" xfId="0" applyNumberFormat="1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2" fontId="18" fillId="0" borderId="10" xfId="0" applyNumberFormat="1" applyFont="1" applyBorder="1" applyAlignment="1">
      <alignment vertical="center" wrapText="1"/>
    </xf>
    <xf numFmtId="0" fontId="1" fillId="0" borderId="7" xfId="0" applyFont="1" applyBorder="1"/>
    <xf numFmtId="2" fontId="28" fillId="0" borderId="17" xfId="0" applyNumberFormat="1" applyFont="1" applyBorder="1" applyAlignment="1">
      <alignment wrapText="1"/>
    </xf>
    <xf numFmtId="0" fontId="1" fillId="0" borderId="4" xfId="0" applyFont="1" applyBorder="1"/>
    <xf numFmtId="2" fontId="28" fillId="0" borderId="4" xfId="0" applyNumberFormat="1" applyFont="1" applyBorder="1" applyAlignment="1">
      <alignment wrapText="1"/>
    </xf>
    <xf numFmtId="0" fontId="1" fillId="0" borderId="16" xfId="0" applyFont="1" applyBorder="1"/>
    <xf numFmtId="2" fontId="28" fillId="0" borderId="19" xfId="0" applyNumberFormat="1" applyFont="1" applyBorder="1" applyAlignment="1">
      <alignment wrapText="1"/>
    </xf>
    <xf numFmtId="2" fontId="7" fillId="0" borderId="6" xfId="0" applyNumberFormat="1" applyFont="1" applyBorder="1" applyAlignment="1">
      <alignment wrapText="1"/>
    </xf>
    <xf numFmtId="2" fontId="7" fillId="0" borderId="7" xfId="0" applyNumberFormat="1" applyFont="1" applyBorder="1" applyAlignment="1">
      <alignment wrapText="1"/>
    </xf>
    <xf numFmtId="2" fontId="7" fillId="0" borderId="17" xfId="0" applyNumberFormat="1" applyFont="1" applyBorder="1" applyAlignment="1">
      <alignment wrapText="1"/>
    </xf>
    <xf numFmtId="2" fontId="7" fillId="0" borderId="11" xfId="0" applyNumberFormat="1" applyFont="1" applyBorder="1" applyAlignment="1">
      <alignment wrapText="1"/>
    </xf>
    <xf numFmtId="2" fontId="7" fillId="0" borderId="12" xfId="0" applyNumberFormat="1" applyFont="1" applyBorder="1" applyAlignment="1">
      <alignment wrapText="1"/>
    </xf>
    <xf numFmtId="2" fontId="7" fillId="0" borderId="4" xfId="0" applyNumberFormat="1" applyFont="1" applyBorder="1" applyAlignment="1">
      <alignment wrapText="1"/>
    </xf>
    <xf numFmtId="0" fontId="18" fillId="0" borderId="4" xfId="0" applyFont="1" applyBorder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25" fillId="0" borderId="4" xfId="0" applyFont="1" applyBorder="1" applyAlignment="1">
      <alignment vertical="center" wrapText="1"/>
    </xf>
    <xf numFmtId="0" fontId="23" fillId="0" borderId="4" xfId="0" applyFont="1" applyBorder="1" applyAlignment="1">
      <alignment vertical="center" wrapText="1"/>
    </xf>
    <xf numFmtId="0" fontId="30" fillId="0" borderId="4" xfId="0" applyFont="1" applyBorder="1" applyAlignment="1">
      <alignment vertical="center" wrapText="1"/>
    </xf>
    <xf numFmtId="0" fontId="34" fillId="0" borderId="4" xfId="0" applyFont="1" applyBorder="1" applyAlignment="1">
      <alignment horizontal="center" vertical="center" wrapText="1"/>
    </xf>
    <xf numFmtId="2" fontId="39" fillId="0" borderId="13" xfId="0" applyNumberFormat="1" applyFont="1" applyBorder="1" applyAlignment="1">
      <alignment wrapText="1"/>
    </xf>
    <xf numFmtId="0" fontId="39" fillId="0" borderId="13" xfId="0" applyFont="1" applyBorder="1" applyAlignment="1">
      <alignment wrapText="1"/>
    </xf>
    <xf numFmtId="0" fontId="23" fillId="0" borderId="12" xfId="0" applyFont="1" applyBorder="1" applyAlignment="1">
      <alignment vertical="center" wrapText="1"/>
    </xf>
    <xf numFmtId="0" fontId="9" fillId="0" borderId="16" xfId="0" applyFont="1" applyBorder="1" applyAlignment="1">
      <alignment horizontal="center" vertical="center" wrapText="1"/>
    </xf>
    <xf numFmtId="2" fontId="29" fillId="0" borderId="16" xfId="0" applyNumberFormat="1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7" fillId="0" borderId="16" xfId="0" applyFont="1" applyBorder="1" applyAlignment="1">
      <alignment wrapText="1"/>
    </xf>
    <xf numFmtId="0" fontId="38" fillId="0" borderId="23" xfId="0" applyFont="1" applyBorder="1" applyAlignment="1">
      <alignment horizontal="center" vertical="center" wrapText="1"/>
    </xf>
    <xf numFmtId="0" fontId="40" fillId="0" borderId="13" xfId="0" applyFont="1" applyBorder="1" applyAlignment="1">
      <alignment horizontal="center" vertical="center" wrapText="1"/>
    </xf>
    <xf numFmtId="2" fontId="39" fillId="0" borderId="14" xfId="0" applyNumberFormat="1" applyFont="1" applyBorder="1" applyAlignment="1">
      <alignment wrapText="1"/>
    </xf>
    <xf numFmtId="0" fontId="33" fillId="0" borderId="12" xfId="0" applyFont="1" applyBorder="1" applyAlignment="1">
      <alignment horizontal="center" vertical="top" wrapText="1"/>
    </xf>
    <xf numFmtId="2" fontId="39" fillId="0" borderId="20" xfId="0" applyNumberFormat="1" applyFont="1" applyBorder="1" applyAlignment="1">
      <alignment wrapText="1"/>
    </xf>
    <xf numFmtId="0" fontId="34" fillId="0" borderId="6" xfId="0" applyFont="1" applyBorder="1" applyAlignment="1">
      <alignment horizontal="center" vertical="center" wrapText="1"/>
    </xf>
    <xf numFmtId="0" fontId="38" fillId="0" borderId="5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2" fontId="18" fillId="0" borderId="24" xfId="0" applyNumberFormat="1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8" fillId="0" borderId="22" xfId="0" applyFont="1" applyBorder="1" applyAlignment="1">
      <alignment wrapText="1"/>
    </xf>
    <xf numFmtId="0" fontId="18" fillId="0" borderId="4" xfId="0" applyFont="1" applyBorder="1" applyAlignment="1">
      <alignment horizontal="center" vertical="center" wrapText="1"/>
    </xf>
    <xf numFmtId="0" fontId="41" fillId="0" borderId="8" xfId="0" applyFont="1" applyBorder="1" applyAlignment="1">
      <alignment horizontal="center" vertical="center" wrapText="1"/>
    </xf>
    <xf numFmtId="0" fontId="18" fillId="0" borderId="12" xfId="0" applyFont="1" applyBorder="1" applyAlignment="1">
      <alignment vertical="center" wrapText="1"/>
    </xf>
    <xf numFmtId="0" fontId="19" fillId="0" borderId="5" xfId="0" applyFont="1" applyBorder="1" applyAlignment="1">
      <alignment horizontal="center" vertical="center" wrapText="1"/>
    </xf>
    <xf numFmtId="2" fontId="18" fillId="0" borderId="13" xfId="0" applyNumberFormat="1" applyFont="1" applyBorder="1" applyAlignment="1">
      <alignment wrapText="1"/>
    </xf>
    <xf numFmtId="0" fontId="18" fillId="0" borderId="13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29" fillId="0" borderId="16" xfId="0" applyFont="1" applyBorder="1" applyAlignment="1">
      <alignment wrapText="1"/>
    </xf>
    <xf numFmtId="0" fontId="24" fillId="0" borderId="6" xfId="0" applyFont="1" applyBorder="1" applyAlignment="1">
      <alignment wrapText="1"/>
    </xf>
    <xf numFmtId="0" fontId="29" fillId="0" borderId="6" xfId="0" applyFont="1" applyBorder="1" applyAlignment="1">
      <alignment wrapText="1"/>
    </xf>
    <xf numFmtId="0" fontId="30" fillId="0" borderId="12" xfId="0" applyFont="1" applyBorder="1" applyAlignment="1">
      <alignment vertical="center" wrapText="1"/>
    </xf>
    <xf numFmtId="2" fontId="7" fillId="0" borderId="7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0" borderId="7" xfId="0" applyFont="1" applyBorder="1" applyAlignment="1">
      <alignment wrapText="1"/>
    </xf>
    <xf numFmtId="0" fontId="31" fillId="0" borderId="5" xfId="0" applyFont="1" applyBorder="1" applyAlignment="1">
      <alignment horizontal="center" vertical="center" wrapText="1"/>
    </xf>
    <xf numFmtId="0" fontId="29" fillId="0" borderId="4" xfId="0" applyFont="1" applyBorder="1" applyAlignment="1">
      <alignment wrapText="1"/>
    </xf>
    <xf numFmtId="0" fontId="42" fillId="0" borderId="16" xfId="0" applyFont="1" applyBorder="1"/>
    <xf numFmtId="0" fontId="36" fillId="0" borderId="16" xfId="0" applyFont="1" applyBorder="1" applyAlignment="1">
      <alignment horizontal="center" vertical="center" wrapText="1"/>
    </xf>
    <xf numFmtId="2" fontId="7" fillId="0" borderId="16" xfId="0" applyNumberFormat="1" applyFont="1" applyBorder="1" applyAlignment="1">
      <alignment wrapText="1"/>
    </xf>
    <xf numFmtId="0" fontId="39" fillId="0" borderId="15" xfId="0" applyFont="1" applyBorder="1" applyAlignment="1">
      <alignment wrapText="1"/>
    </xf>
    <xf numFmtId="0" fontId="5" fillId="0" borderId="11" xfId="0" applyFont="1" applyBorder="1" applyAlignment="1">
      <alignment vertical="center" wrapText="1"/>
    </xf>
    <xf numFmtId="0" fontId="27" fillId="0" borderId="7" xfId="0" applyFont="1" applyBorder="1" applyAlignment="1">
      <alignment horizontal="center" vertical="center" wrapText="1"/>
    </xf>
    <xf numFmtId="0" fontId="20" fillId="0" borderId="23" xfId="0" applyFont="1" applyBorder="1" applyAlignment="1">
      <alignment horizontal="center" vertical="center" wrapText="1"/>
    </xf>
    <xf numFmtId="2" fontId="24" fillId="0" borderId="13" xfId="0" applyNumberFormat="1" applyFont="1" applyBorder="1" applyAlignment="1">
      <alignment wrapText="1"/>
    </xf>
    <xf numFmtId="0" fontId="29" fillId="0" borderId="13" xfId="0" applyFont="1" applyBorder="1" applyAlignment="1">
      <alignment wrapText="1"/>
    </xf>
    <xf numFmtId="0" fontId="5" fillId="0" borderId="12" xfId="0" applyFont="1" applyBorder="1" applyAlignment="1">
      <alignment vertical="center" wrapText="1"/>
    </xf>
    <xf numFmtId="0" fontId="22" fillId="0" borderId="23" xfId="0" applyFont="1" applyBorder="1" applyAlignment="1">
      <alignment horizontal="center" vertical="center" wrapText="1"/>
    </xf>
    <xf numFmtId="2" fontId="24" fillId="0" borderId="15" xfId="0" applyNumberFormat="1" applyFont="1" applyBorder="1" applyAlignment="1">
      <alignment wrapText="1"/>
    </xf>
    <xf numFmtId="0" fontId="42" fillId="0" borderId="0" xfId="0" applyFont="1"/>
    <xf numFmtId="2" fontId="5" fillId="0" borderId="22" xfId="0" applyNumberFormat="1" applyFont="1" applyBorder="1" applyAlignment="1">
      <alignment wrapText="1"/>
    </xf>
    <xf numFmtId="0" fontId="0" fillId="0" borderId="22" xfId="0" applyBorder="1"/>
    <xf numFmtId="2" fontId="5" fillId="0" borderId="25" xfId="0" applyNumberFormat="1" applyFont="1" applyBorder="1" applyAlignment="1">
      <alignment wrapText="1"/>
    </xf>
    <xf numFmtId="2" fontId="24" fillId="0" borderId="23" xfId="0" applyNumberFormat="1" applyFont="1" applyBorder="1" applyAlignment="1">
      <alignment wrapText="1"/>
    </xf>
    <xf numFmtId="0" fontId="43" fillId="0" borderId="13" xfId="0" applyFont="1" applyBorder="1"/>
    <xf numFmtId="0" fontId="42" fillId="0" borderId="13" xfId="0" applyFont="1" applyBorder="1"/>
    <xf numFmtId="0" fontId="6" fillId="0" borderId="26" xfId="0" applyFont="1" applyBorder="1" applyAlignment="1">
      <alignment vertical="center" wrapText="1"/>
    </xf>
    <xf numFmtId="0" fontId="7" fillId="0" borderId="27" xfId="0" applyFont="1" applyBorder="1" applyAlignment="1">
      <alignment wrapText="1"/>
    </xf>
    <xf numFmtId="0" fontId="21" fillId="0" borderId="28" xfId="0" applyFont="1" applyBorder="1" applyAlignment="1">
      <alignment wrapText="1"/>
    </xf>
    <xf numFmtId="0" fontId="29" fillId="0" borderId="20" xfId="0" applyFont="1" applyBorder="1" applyAlignment="1">
      <alignment wrapText="1"/>
    </xf>
    <xf numFmtId="0" fontId="24" fillId="0" borderId="13" xfId="0" applyFont="1" applyBorder="1" applyAlignment="1">
      <alignment wrapText="1"/>
    </xf>
    <xf numFmtId="0" fontId="39" fillId="0" borderId="20" xfId="0" applyFont="1" applyBorder="1"/>
    <xf numFmtId="2" fontId="18" fillId="0" borderId="13" xfId="0" applyNumberFormat="1" applyFont="1" applyBorder="1" applyAlignment="1">
      <alignment horizontal="center" vertical="center" wrapText="1"/>
    </xf>
    <xf numFmtId="2" fontId="18" fillId="0" borderId="14" xfId="0" applyNumberFormat="1" applyFont="1" applyBorder="1" applyAlignment="1">
      <alignment vertical="center" wrapText="1"/>
    </xf>
    <xf numFmtId="0" fontId="21" fillId="0" borderId="23" xfId="0" applyFont="1" applyBorder="1" applyAlignment="1">
      <alignment vertical="center" wrapText="1"/>
    </xf>
    <xf numFmtId="2" fontId="29" fillId="0" borderId="6" xfId="0" applyNumberFormat="1" applyFont="1" applyBorder="1" applyAlignment="1">
      <alignment wrapText="1"/>
    </xf>
    <xf numFmtId="2" fontId="24" fillId="0" borderId="14" xfId="0" applyNumberFormat="1" applyFont="1" applyBorder="1" applyAlignment="1">
      <alignment wrapText="1"/>
    </xf>
    <xf numFmtId="0" fontId="44" fillId="0" borderId="6" xfId="0" applyFont="1" applyBorder="1"/>
    <xf numFmtId="2" fontId="44" fillId="0" borderId="6" xfId="0" applyNumberFormat="1" applyFont="1" applyBorder="1"/>
    <xf numFmtId="2" fontId="7" fillId="0" borderId="6" xfId="0" applyNumberFormat="1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29" fillId="0" borderId="6" xfId="0" applyFont="1" applyBorder="1" applyAlignment="1">
      <alignment vertical="center" wrapText="1"/>
    </xf>
    <xf numFmtId="2" fontId="1" fillId="0" borderId="16" xfId="0" applyNumberFormat="1" applyFont="1" applyBorder="1"/>
    <xf numFmtId="2" fontId="0" fillId="0" borderId="7" xfId="0" applyNumberFormat="1" applyBorder="1"/>
    <xf numFmtId="2" fontId="0" fillId="0" borderId="4" xfId="0" applyNumberFormat="1" applyBorder="1"/>
    <xf numFmtId="2" fontId="1" fillId="0" borderId="7" xfId="0" applyNumberFormat="1" applyFont="1" applyBorder="1"/>
    <xf numFmtId="2" fontId="1" fillId="0" borderId="4" xfId="0" applyNumberFormat="1" applyFont="1" applyBorder="1"/>
    <xf numFmtId="0" fontId="42" fillId="0" borderId="22" xfId="0" applyFont="1" applyBorder="1"/>
    <xf numFmtId="0" fontId="42" fillId="0" borderId="4" xfId="0" applyFont="1" applyBorder="1"/>
    <xf numFmtId="0" fontId="16" fillId="0" borderId="0" xfId="0" applyFont="1" applyAlignment="1">
      <alignment horizontal="center"/>
    </xf>
    <xf numFmtId="0" fontId="45" fillId="0" borderId="0" xfId="0" applyFont="1" applyAlignment="1">
      <alignment horizontal="center" vertical="center"/>
    </xf>
    <xf numFmtId="2" fontId="5" fillId="0" borderId="28" xfId="0" applyNumberFormat="1" applyFont="1" applyBorder="1" applyAlignment="1">
      <alignment wrapText="1"/>
    </xf>
    <xf numFmtId="0" fontId="20" fillId="0" borderId="5" xfId="0" applyFont="1" applyBorder="1" applyAlignment="1">
      <alignment horizontal="center" vertical="center" wrapText="1"/>
    </xf>
    <xf numFmtId="2" fontId="24" fillId="0" borderId="20" xfId="0" applyNumberFormat="1" applyFont="1" applyBorder="1" applyAlignment="1">
      <alignment wrapText="1"/>
    </xf>
    <xf numFmtId="0" fontId="22" fillId="0" borderId="5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2" fontId="29" fillId="0" borderId="7" xfId="0" applyNumberFormat="1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2" fontId="24" fillId="0" borderId="13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wrapText="1"/>
    </xf>
    <xf numFmtId="0" fontId="7" fillId="0" borderId="14" xfId="0" applyFont="1" applyBorder="1" applyAlignment="1">
      <alignment wrapText="1"/>
    </xf>
    <xf numFmtId="0" fontId="27" fillId="0" borderId="4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textRotation="90" wrapText="1"/>
    </xf>
    <xf numFmtId="0" fontId="6" fillId="0" borderId="6" xfId="0" applyFont="1" applyBorder="1" applyAlignment="1">
      <alignment vertical="center" textRotation="90" wrapText="1"/>
    </xf>
    <xf numFmtId="0" fontId="5" fillId="0" borderId="16" xfId="0" applyFont="1" applyBorder="1" applyAlignment="1">
      <alignment vertical="center" textRotation="90" wrapText="1"/>
    </xf>
    <xf numFmtId="0" fontId="5" fillId="0" borderId="7" xfId="0" applyFont="1" applyBorder="1" applyAlignment="1">
      <alignment vertical="center" textRotation="90" wrapText="1"/>
    </xf>
    <xf numFmtId="0" fontId="5" fillId="0" borderId="6" xfId="0" applyFont="1" applyBorder="1" applyAlignment="1">
      <alignment vertical="center" textRotation="90" wrapText="1"/>
    </xf>
    <xf numFmtId="0" fontId="5" fillId="0" borderId="16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19" xfId="0" applyFont="1" applyBorder="1" applyAlignment="1">
      <alignment vertical="center" wrapText="1"/>
    </xf>
    <xf numFmtId="0" fontId="5" fillId="0" borderId="29" xfId="0" applyFont="1" applyBorder="1" applyAlignment="1">
      <alignment vertical="center" wrapText="1"/>
    </xf>
    <xf numFmtId="0" fontId="5" fillId="0" borderId="21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18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30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24" fillId="0" borderId="16" xfId="0" applyFont="1" applyBorder="1" applyAlignment="1">
      <alignment vertical="center" textRotation="90" wrapText="1"/>
    </xf>
    <xf numFmtId="0" fontId="24" fillId="0" borderId="6" xfId="0" applyFont="1" applyBorder="1" applyAlignment="1">
      <alignment vertical="center" textRotation="90" wrapText="1"/>
    </xf>
    <xf numFmtId="0" fontId="0" fillId="0" borderId="1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6" xfId="0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4"/>
  <sheetViews>
    <sheetView tabSelected="1" workbookViewId="0">
      <selection activeCell="I14" sqref="I14"/>
    </sheetView>
  </sheetViews>
  <sheetFormatPr defaultColWidth="9.109375" defaultRowHeight="14.4"/>
  <cols>
    <col min="1" max="1" width="4.88671875" customWidth="1"/>
    <col min="2" max="2" width="30.77734375" customWidth="1"/>
    <col min="3" max="3" width="9.88671875" customWidth="1"/>
    <col min="4" max="4" width="10" customWidth="1"/>
    <col min="5" max="5" width="10.109375" customWidth="1"/>
    <col min="6" max="6" width="5.6640625" customWidth="1"/>
    <col min="7" max="7" width="6.6640625" customWidth="1"/>
    <col min="8" max="8" width="5.44140625" customWidth="1"/>
    <col min="9" max="9" width="9" customWidth="1"/>
    <col min="10" max="10" width="5.33203125" customWidth="1"/>
    <col min="11" max="11" width="10.33203125" customWidth="1"/>
    <col min="12" max="12" width="7.21875" customWidth="1"/>
  </cols>
  <sheetData>
    <row r="1" spans="1:12" ht="15.6">
      <c r="A1" s="1"/>
    </row>
    <row r="2" spans="1:12" ht="15.6">
      <c r="A2" s="1" t="s">
        <v>41</v>
      </c>
    </row>
    <row r="3" spans="1:12" ht="15.6">
      <c r="A3" s="1" t="s">
        <v>0</v>
      </c>
    </row>
    <row r="4" spans="1:12" ht="20.399999999999999">
      <c r="A4" s="2"/>
      <c r="B4" s="6"/>
      <c r="C4" s="6"/>
      <c r="D4" s="6"/>
      <c r="E4" s="135" t="s">
        <v>1</v>
      </c>
      <c r="F4" s="6"/>
      <c r="G4" s="6"/>
      <c r="H4" s="6"/>
      <c r="I4" s="6"/>
      <c r="J4" s="6"/>
      <c r="K4" s="6"/>
      <c r="L4" s="6"/>
    </row>
    <row r="5" spans="1:12" ht="18">
      <c r="A5" s="2"/>
      <c r="B5" s="6"/>
      <c r="C5" s="6"/>
      <c r="D5" s="6"/>
      <c r="E5" s="7"/>
      <c r="F5" s="6"/>
      <c r="G5" s="6"/>
      <c r="H5" s="6"/>
      <c r="I5" s="6"/>
      <c r="J5" s="6"/>
      <c r="K5" s="6"/>
      <c r="L5" s="6"/>
    </row>
    <row r="6" spans="1:12" s="4" customFormat="1" ht="26.4" customHeight="1">
      <c r="A6" s="8" t="s">
        <v>42</v>
      </c>
      <c r="B6" s="134"/>
      <c r="C6" s="8"/>
      <c r="D6" s="8"/>
      <c r="E6" s="8"/>
      <c r="F6" s="8"/>
      <c r="G6" s="8"/>
      <c r="H6" s="8"/>
      <c r="I6" s="8"/>
      <c r="J6" s="8"/>
      <c r="K6" s="8"/>
    </row>
    <row r="7" spans="1:12">
      <c r="A7" s="161" t="s">
        <v>2</v>
      </c>
      <c r="B7" s="161"/>
      <c r="C7" s="158" t="s">
        <v>4</v>
      </c>
      <c r="D7" s="22" t="s">
        <v>5</v>
      </c>
      <c r="E7" s="158" t="s">
        <v>55</v>
      </c>
      <c r="F7" s="164" t="s">
        <v>7</v>
      </c>
      <c r="G7" s="165"/>
      <c r="H7" s="165"/>
      <c r="I7" s="165"/>
      <c r="J7" s="165"/>
      <c r="K7" s="166"/>
      <c r="L7" s="24"/>
    </row>
    <row r="8" spans="1:12" ht="32.4" customHeight="1">
      <c r="A8" s="162"/>
      <c r="B8" s="162"/>
      <c r="C8" s="159"/>
      <c r="D8" s="23" t="s">
        <v>6</v>
      </c>
      <c r="E8" s="159"/>
      <c r="F8" s="167"/>
      <c r="G8" s="168"/>
      <c r="H8" s="168"/>
      <c r="I8" s="168"/>
      <c r="J8" s="168"/>
      <c r="K8" s="169"/>
      <c r="L8" s="158" t="s">
        <v>8</v>
      </c>
    </row>
    <row r="9" spans="1:12" ht="10.8" customHeight="1">
      <c r="A9" s="162"/>
      <c r="B9" s="163"/>
      <c r="C9" s="159"/>
      <c r="D9" s="175"/>
      <c r="E9" s="159"/>
      <c r="F9" s="170"/>
      <c r="G9" s="171"/>
      <c r="H9" s="171"/>
      <c r="I9" s="171"/>
      <c r="J9" s="171"/>
      <c r="K9" s="172"/>
      <c r="L9" s="159"/>
    </row>
    <row r="10" spans="1:12" ht="25.8" customHeight="1">
      <c r="A10" s="162"/>
      <c r="B10" s="21" t="s">
        <v>3</v>
      </c>
      <c r="C10" s="159"/>
      <c r="D10" s="176"/>
      <c r="E10" s="159"/>
      <c r="F10" s="158" t="s">
        <v>9</v>
      </c>
      <c r="G10" s="158" t="s">
        <v>10</v>
      </c>
      <c r="H10" s="158" t="s">
        <v>11</v>
      </c>
      <c r="I10" s="173" t="s">
        <v>44</v>
      </c>
      <c r="J10" s="156" t="s">
        <v>31</v>
      </c>
      <c r="K10" s="158" t="s">
        <v>32</v>
      </c>
      <c r="L10" s="160"/>
    </row>
    <row r="11" spans="1:12" ht="51" customHeight="1">
      <c r="A11" s="163"/>
      <c r="B11" s="25"/>
      <c r="C11" s="160"/>
      <c r="D11" s="177"/>
      <c r="E11" s="160"/>
      <c r="F11" s="160"/>
      <c r="G11" s="160"/>
      <c r="H11" s="160"/>
      <c r="I11" s="174"/>
      <c r="J11" s="157"/>
      <c r="K11" s="160"/>
      <c r="L11" s="25"/>
    </row>
    <row r="12" spans="1:12" ht="15" thickBot="1">
      <c r="A12" s="53">
        <v>0</v>
      </c>
      <c r="B12" s="5">
        <v>1</v>
      </c>
      <c r="C12" s="3">
        <v>2</v>
      </c>
      <c r="D12" s="3">
        <v>3</v>
      </c>
      <c r="E12" s="3">
        <v>4</v>
      </c>
      <c r="F12" s="3">
        <v>5</v>
      </c>
      <c r="G12" s="3">
        <v>6</v>
      </c>
      <c r="H12" s="3">
        <v>7</v>
      </c>
      <c r="I12" s="3">
        <v>8</v>
      </c>
      <c r="J12" s="3">
        <v>9</v>
      </c>
      <c r="K12" s="3">
        <v>10</v>
      </c>
      <c r="L12" s="111"/>
    </row>
    <row r="13" spans="1:12" ht="42.6" customHeight="1" thickBot="1">
      <c r="A13" s="24"/>
      <c r="B13" s="45" t="s">
        <v>12</v>
      </c>
      <c r="C13" s="14">
        <f>C15+C22+C25</f>
        <v>5393.46</v>
      </c>
      <c r="D13" s="14">
        <f>D15+D22+D25</f>
        <v>5393.46</v>
      </c>
      <c r="E13" s="14">
        <f>E15+E32</f>
        <v>4588.46</v>
      </c>
      <c r="F13" s="15"/>
      <c r="G13" s="16"/>
      <c r="H13" s="16"/>
      <c r="I13" s="31">
        <f>I15+I22+I25</f>
        <v>805</v>
      </c>
      <c r="J13" s="15"/>
      <c r="K13" s="14">
        <f>K15+K22+K25</f>
        <v>5393.46</v>
      </c>
      <c r="L13" s="119">
        <v>2024</v>
      </c>
    </row>
    <row r="14" spans="1:12" ht="15.6" customHeight="1" thickBot="1">
      <c r="A14" s="24"/>
      <c r="B14" s="20"/>
      <c r="C14" s="29"/>
      <c r="D14" s="29"/>
      <c r="E14" s="29"/>
      <c r="F14" s="30"/>
      <c r="G14" s="28"/>
      <c r="H14" s="28"/>
      <c r="I14" s="28"/>
      <c r="J14" s="30"/>
      <c r="K14" s="29"/>
      <c r="L14" s="112"/>
    </row>
    <row r="15" spans="1:12" ht="34.799999999999997" customHeight="1" thickBot="1">
      <c r="A15" s="54" t="s">
        <v>13</v>
      </c>
      <c r="B15" s="46" t="s">
        <v>30</v>
      </c>
      <c r="C15" s="17">
        <f>C17+C19</f>
        <v>3975.5</v>
      </c>
      <c r="D15" s="17">
        <f>D17+D19</f>
        <v>3975.5</v>
      </c>
      <c r="E15" s="17">
        <f>E17+E19</f>
        <v>3875.5</v>
      </c>
      <c r="F15" s="11"/>
      <c r="G15" s="11"/>
      <c r="H15" s="11"/>
      <c r="I15" s="17">
        <f>I17+I19</f>
        <v>100</v>
      </c>
      <c r="J15" s="11"/>
      <c r="K15" s="118">
        <f>E15+I15</f>
        <v>3975.5</v>
      </c>
      <c r="L15" s="119">
        <v>2024</v>
      </c>
    </row>
    <row r="16" spans="1:12" ht="13.2" customHeight="1" thickBot="1">
      <c r="A16" s="54"/>
      <c r="B16" s="72"/>
      <c r="C16" s="73"/>
      <c r="D16" s="73"/>
      <c r="E16" s="73"/>
      <c r="F16" s="74"/>
      <c r="G16" s="74"/>
      <c r="H16" s="74"/>
      <c r="I16" s="74"/>
      <c r="J16" s="74"/>
      <c r="K16" s="75"/>
      <c r="L16" s="113"/>
    </row>
    <row r="17" spans="1:12" ht="24" customHeight="1" thickBot="1">
      <c r="A17" s="54"/>
      <c r="B17" s="102" t="s">
        <v>21</v>
      </c>
      <c r="C17" s="144">
        <f>C18</f>
        <v>0</v>
      </c>
      <c r="D17" s="144">
        <v>0</v>
      </c>
      <c r="E17" s="144">
        <v>0</v>
      </c>
      <c r="F17" s="81"/>
      <c r="G17" s="81"/>
      <c r="H17" s="81"/>
      <c r="I17" s="81"/>
      <c r="J17" s="81"/>
      <c r="K17" s="145">
        <f>E17</f>
        <v>0</v>
      </c>
      <c r="L17" s="146">
        <v>2024</v>
      </c>
    </row>
    <row r="18" spans="1:12" ht="50.4" customHeight="1" thickBot="1">
      <c r="A18" s="148">
        <v>1</v>
      </c>
      <c r="B18" s="141" t="s">
        <v>38</v>
      </c>
      <c r="C18" s="142">
        <v>0</v>
      </c>
      <c r="D18" s="142">
        <v>0</v>
      </c>
      <c r="E18" s="142">
        <v>0</v>
      </c>
      <c r="F18" s="143"/>
      <c r="G18" s="143"/>
      <c r="H18" s="143"/>
      <c r="I18" s="143">
        <v>0</v>
      </c>
      <c r="J18" s="143"/>
      <c r="K18" s="26">
        <v>0</v>
      </c>
      <c r="L18" s="89">
        <v>2024</v>
      </c>
    </row>
    <row r="19" spans="1:12" ht="27" customHeight="1" thickBot="1">
      <c r="A19" s="60"/>
      <c r="B19" s="65" t="s">
        <v>24</v>
      </c>
      <c r="C19" s="58">
        <f t="shared" ref="C19:E19" si="0">C20</f>
        <v>3975.5</v>
      </c>
      <c r="D19" s="58">
        <f t="shared" si="0"/>
        <v>3975.5</v>
      </c>
      <c r="E19" s="58">
        <f t="shared" si="0"/>
        <v>3875.5</v>
      </c>
      <c r="F19" s="66"/>
      <c r="G19" s="66"/>
      <c r="H19" s="66"/>
      <c r="I19" s="58">
        <f>I20</f>
        <v>100</v>
      </c>
      <c r="J19" s="66"/>
      <c r="K19" s="67">
        <f>E19+I19</f>
        <v>3975.5</v>
      </c>
      <c r="L19" s="114">
        <v>2024</v>
      </c>
    </row>
    <row r="20" spans="1:12" ht="72.599999999999994" customHeight="1" thickBot="1">
      <c r="A20" s="149">
        <v>2</v>
      </c>
      <c r="B20" s="77" t="s">
        <v>53</v>
      </c>
      <c r="C20" s="120">
        <v>3975.5</v>
      </c>
      <c r="D20" s="120">
        <f>C20</f>
        <v>3975.5</v>
      </c>
      <c r="E20" s="120">
        <v>3875.5</v>
      </c>
      <c r="F20" s="85"/>
      <c r="G20" s="85"/>
      <c r="H20" s="85"/>
      <c r="I20" s="120">
        <v>100</v>
      </c>
      <c r="J20" s="85"/>
      <c r="K20" s="121">
        <f>E20+I20</f>
        <v>3975.5</v>
      </c>
      <c r="L20" s="89">
        <v>2024</v>
      </c>
    </row>
    <row r="21" spans="1:12" ht="11.4" customHeight="1" thickBot="1">
      <c r="A21" s="55"/>
      <c r="B21" s="61"/>
      <c r="C21" s="62"/>
      <c r="D21" s="62"/>
      <c r="E21" s="62"/>
      <c r="F21" s="63"/>
      <c r="G21" s="63"/>
      <c r="H21" s="63"/>
      <c r="I21" s="63"/>
      <c r="J21" s="63"/>
      <c r="K21" s="26"/>
      <c r="L21" s="83"/>
    </row>
    <row r="22" spans="1:12" ht="39" customHeight="1" thickBot="1">
      <c r="A22" s="78" t="s">
        <v>14</v>
      </c>
      <c r="B22" s="79" t="s">
        <v>29</v>
      </c>
      <c r="C22" s="80">
        <f t="shared" ref="C22:E22" si="1">C23</f>
        <v>250</v>
      </c>
      <c r="D22" s="80">
        <f t="shared" si="1"/>
        <v>250</v>
      </c>
      <c r="E22" s="80">
        <f t="shared" si="1"/>
        <v>0</v>
      </c>
      <c r="F22" s="81"/>
      <c r="G22" s="81"/>
      <c r="H22" s="81"/>
      <c r="I22" s="80">
        <f>I23</f>
        <v>250</v>
      </c>
      <c r="J22" s="81"/>
      <c r="K22" s="80">
        <f>E22+I22</f>
        <v>250</v>
      </c>
      <c r="L22" s="100">
        <v>2024</v>
      </c>
    </row>
    <row r="23" spans="1:12" ht="48.6" customHeight="1" thickBot="1">
      <c r="A23" s="76">
        <v>3</v>
      </c>
      <c r="B23" s="82" t="s">
        <v>49</v>
      </c>
      <c r="C23" s="123">
        <v>250</v>
      </c>
      <c r="D23" s="120">
        <f>C23</f>
        <v>250</v>
      </c>
      <c r="E23" s="120">
        <v>0</v>
      </c>
      <c r="F23" s="122"/>
      <c r="G23" s="122"/>
      <c r="H23" s="122"/>
      <c r="I23" s="123">
        <v>250</v>
      </c>
      <c r="J23" s="122"/>
      <c r="K23" s="99">
        <f>E23+I23</f>
        <v>250</v>
      </c>
      <c r="L23" s="84">
        <v>2024</v>
      </c>
    </row>
    <row r="24" spans="1:12" ht="12" customHeight="1" thickBot="1">
      <c r="A24" s="44"/>
      <c r="B24" s="47"/>
      <c r="C24" s="87"/>
      <c r="D24" s="87"/>
      <c r="E24" s="87"/>
      <c r="F24" s="88"/>
      <c r="G24" s="88"/>
      <c r="H24" s="88"/>
      <c r="I24" s="88"/>
      <c r="J24" s="88"/>
      <c r="K24" s="87"/>
      <c r="L24" s="89"/>
    </row>
    <row r="25" spans="1:12" ht="49.8" customHeight="1" thickBot="1">
      <c r="A25" s="86" t="s">
        <v>15</v>
      </c>
      <c r="B25" s="90" t="s">
        <v>16</v>
      </c>
      <c r="C25" s="117">
        <f>C26+C29+C32+C39+C41+C45+C47+C48</f>
        <v>1167.96</v>
      </c>
      <c r="D25" s="117">
        <f>D26+D29+D32+D39+D41+D45+D47+D48</f>
        <v>1167.96</v>
      </c>
      <c r="E25" s="117">
        <f>E26+E29+E32+E39+E41+E45+E47+E48</f>
        <v>712.96</v>
      </c>
      <c r="F25" s="81"/>
      <c r="G25" s="81"/>
      <c r="H25" s="81"/>
      <c r="I25" s="117">
        <f>I26+I29+I32+I39+I41+I45+I47+I48</f>
        <v>455</v>
      </c>
      <c r="J25" s="81"/>
      <c r="K25" s="117">
        <f>E25+I25</f>
        <v>1167.96</v>
      </c>
      <c r="L25" s="81">
        <v>2024</v>
      </c>
    </row>
    <row r="26" spans="1:12" ht="24" customHeight="1" thickBot="1">
      <c r="A26" s="68"/>
      <c r="B26" s="71" t="s">
        <v>17</v>
      </c>
      <c r="C26" s="69">
        <f>C28+C27</f>
        <v>40</v>
      </c>
      <c r="D26" s="58">
        <f>D28+D27</f>
        <v>40</v>
      </c>
      <c r="E26" s="58">
        <f>E28+E27</f>
        <v>0</v>
      </c>
      <c r="F26" s="59"/>
      <c r="G26" s="59"/>
      <c r="H26" s="59"/>
      <c r="I26" s="58">
        <f>I28+I27</f>
        <v>40</v>
      </c>
      <c r="J26" s="59"/>
      <c r="K26" s="59">
        <f t="shared" ref="K26:K31" si="2">E26</f>
        <v>0</v>
      </c>
      <c r="L26" s="115">
        <v>2024</v>
      </c>
    </row>
    <row r="27" spans="1:12" ht="67.2" customHeight="1">
      <c r="A27" s="150">
        <v>4</v>
      </c>
      <c r="B27" s="70" t="s">
        <v>43</v>
      </c>
      <c r="C27" s="124">
        <v>25</v>
      </c>
      <c r="D27" s="124">
        <v>25</v>
      </c>
      <c r="E27" s="124">
        <v>0</v>
      </c>
      <c r="F27" s="125"/>
      <c r="G27" s="125"/>
      <c r="H27" s="125"/>
      <c r="I27" s="124">
        <v>25</v>
      </c>
      <c r="J27" s="125"/>
      <c r="K27" s="125">
        <f t="shared" si="2"/>
        <v>0</v>
      </c>
      <c r="L27" s="126">
        <v>2024</v>
      </c>
    </row>
    <row r="28" spans="1:12" ht="61.8" customHeight="1" thickBot="1">
      <c r="A28" s="151">
        <v>5</v>
      </c>
      <c r="B28" s="93" t="s">
        <v>45</v>
      </c>
      <c r="C28" s="94">
        <v>15</v>
      </c>
      <c r="D28" s="94">
        <v>15</v>
      </c>
      <c r="E28" s="94">
        <v>0</v>
      </c>
      <c r="F28" s="64"/>
      <c r="G28" s="64"/>
      <c r="H28" s="64"/>
      <c r="I28" s="94">
        <v>15</v>
      </c>
      <c r="J28" s="64"/>
      <c r="K28" s="64">
        <f t="shared" si="2"/>
        <v>0</v>
      </c>
      <c r="L28" s="83">
        <v>2024</v>
      </c>
    </row>
    <row r="29" spans="1:12" ht="27.6" customHeight="1" thickBot="1">
      <c r="A29" s="86"/>
      <c r="B29" s="65" t="s">
        <v>18</v>
      </c>
      <c r="C29" s="58">
        <f>C30++C31</f>
        <v>29</v>
      </c>
      <c r="D29" s="58">
        <f>D30++D31</f>
        <v>29</v>
      </c>
      <c r="E29" s="58">
        <f>E30++E31</f>
        <v>0</v>
      </c>
      <c r="F29" s="59"/>
      <c r="G29" s="59"/>
      <c r="H29" s="59"/>
      <c r="I29" s="58">
        <f>I30++I31</f>
        <v>29</v>
      </c>
      <c r="J29" s="95"/>
      <c r="K29" s="59">
        <f t="shared" si="2"/>
        <v>0</v>
      </c>
      <c r="L29" s="116">
        <v>2024</v>
      </c>
    </row>
    <row r="30" spans="1:12" s="6" customFormat="1" ht="55.2" customHeight="1">
      <c r="A30" s="44">
        <v>6</v>
      </c>
      <c r="B30" s="48" t="s">
        <v>25</v>
      </c>
      <c r="C30" s="38">
        <v>25</v>
      </c>
      <c r="D30" s="38">
        <v>25</v>
      </c>
      <c r="E30" s="38">
        <v>0</v>
      </c>
      <c r="F30" s="12"/>
      <c r="G30" s="12"/>
      <c r="H30" s="12"/>
      <c r="I30" s="38">
        <v>25</v>
      </c>
      <c r="J30" s="12"/>
      <c r="K30" s="38">
        <f t="shared" si="2"/>
        <v>0</v>
      </c>
      <c r="L30" s="85">
        <v>2024</v>
      </c>
    </row>
    <row r="31" spans="1:12" s="6" customFormat="1" ht="76.2" customHeight="1" thickBot="1">
      <c r="A31" s="44">
        <v>7</v>
      </c>
      <c r="B31" s="48" t="s">
        <v>40</v>
      </c>
      <c r="C31" s="38">
        <v>4</v>
      </c>
      <c r="D31" s="38">
        <v>4</v>
      </c>
      <c r="E31" s="38">
        <v>0</v>
      </c>
      <c r="F31" s="12"/>
      <c r="G31" s="12"/>
      <c r="H31" s="12"/>
      <c r="I31" s="38">
        <v>4</v>
      </c>
      <c r="J31" s="12"/>
      <c r="K31" s="38">
        <f t="shared" si="2"/>
        <v>0</v>
      </c>
      <c r="L31" s="85">
        <v>2024</v>
      </c>
    </row>
    <row r="32" spans="1:12" s="6" customFormat="1" ht="28.8" customHeight="1" thickBot="1">
      <c r="A32" s="56"/>
      <c r="B32" s="140" t="s">
        <v>19</v>
      </c>
      <c r="C32" s="69">
        <f>C33+C34+C36+C35+C37+C38</f>
        <v>845.96</v>
      </c>
      <c r="D32" s="58">
        <f>D33+D34+D36+D35+D37+D38</f>
        <v>845.96</v>
      </c>
      <c r="E32" s="58">
        <f>E33+E34+E36+E35+E37+E38</f>
        <v>712.96</v>
      </c>
      <c r="F32" s="59"/>
      <c r="G32" s="59"/>
      <c r="H32" s="59"/>
      <c r="I32" s="58">
        <f>I33+I34+I36+I35+I37+I38</f>
        <v>133</v>
      </c>
      <c r="J32" s="59"/>
      <c r="K32" s="58">
        <f>K33+K34+K36+K35+K37+K38</f>
        <v>845.96</v>
      </c>
      <c r="L32" s="59">
        <v>2024</v>
      </c>
    </row>
    <row r="33" spans="1:13" s="6" customFormat="1" ht="102" customHeight="1">
      <c r="A33" s="44">
        <v>8</v>
      </c>
      <c r="B33" s="18" t="s">
        <v>33</v>
      </c>
      <c r="C33" s="38">
        <v>7</v>
      </c>
      <c r="D33" s="43">
        <f t="shared" ref="D33:E38" si="3">C33</f>
        <v>7</v>
      </c>
      <c r="E33" s="10">
        <v>0</v>
      </c>
      <c r="F33" s="13"/>
      <c r="G33" s="13"/>
      <c r="H33" s="13"/>
      <c r="I33" s="38">
        <v>7</v>
      </c>
      <c r="J33" s="13"/>
      <c r="K33" s="41">
        <f t="shared" ref="K33" si="4">C33</f>
        <v>7</v>
      </c>
      <c r="L33" s="85">
        <v>2024</v>
      </c>
    </row>
    <row r="34" spans="1:13" s="6" customFormat="1" ht="69.599999999999994" customHeight="1">
      <c r="A34" s="44">
        <v>9</v>
      </c>
      <c r="B34" s="9" t="s">
        <v>47</v>
      </c>
      <c r="C34" s="38">
        <v>55</v>
      </c>
      <c r="D34" s="43">
        <f t="shared" si="3"/>
        <v>55</v>
      </c>
      <c r="E34" s="10">
        <v>0</v>
      </c>
      <c r="F34" s="10"/>
      <c r="G34" s="10"/>
      <c r="H34" s="10"/>
      <c r="I34" s="38">
        <v>55</v>
      </c>
      <c r="J34" s="10"/>
      <c r="K34" s="42">
        <f t="shared" ref="K34" si="5">C34</f>
        <v>55</v>
      </c>
      <c r="L34" s="91">
        <v>2024</v>
      </c>
    </row>
    <row r="35" spans="1:13" s="6" customFormat="1" ht="104.4" customHeight="1">
      <c r="A35" s="76">
        <v>10</v>
      </c>
      <c r="B35" s="49" t="s">
        <v>54</v>
      </c>
      <c r="C35" s="43">
        <v>712.96</v>
      </c>
      <c r="D35" s="10">
        <f t="shared" si="3"/>
        <v>712.96</v>
      </c>
      <c r="E35" s="10">
        <f t="shared" si="3"/>
        <v>712.96</v>
      </c>
      <c r="F35" s="10"/>
      <c r="G35" s="10"/>
      <c r="H35" s="10"/>
      <c r="I35" s="43">
        <v>0</v>
      </c>
      <c r="J35" s="10"/>
      <c r="K35" s="43">
        <f>C35</f>
        <v>712.96</v>
      </c>
      <c r="L35" s="91">
        <v>2024</v>
      </c>
    </row>
    <row r="36" spans="1:13" ht="107.4" customHeight="1">
      <c r="A36" s="155">
        <v>11</v>
      </c>
      <c r="B36" s="147" t="s">
        <v>48</v>
      </c>
      <c r="C36" s="39">
        <v>25</v>
      </c>
      <c r="D36" s="39">
        <f t="shared" si="3"/>
        <v>25</v>
      </c>
      <c r="E36" s="26">
        <v>0</v>
      </c>
      <c r="F36" s="26"/>
      <c r="G36" s="26"/>
      <c r="H36" s="26"/>
      <c r="I36" s="39">
        <v>25</v>
      </c>
      <c r="J36" s="26"/>
      <c r="K36" s="40">
        <f>C36</f>
        <v>25</v>
      </c>
      <c r="L36" s="89">
        <v>2024</v>
      </c>
    </row>
    <row r="37" spans="1:13" ht="57" customHeight="1">
      <c r="A37" s="155">
        <v>12</v>
      </c>
      <c r="B37" s="57" t="s">
        <v>52</v>
      </c>
      <c r="C37" s="43">
        <v>20</v>
      </c>
      <c r="D37" s="10">
        <f t="shared" si="3"/>
        <v>20</v>
      </c>
      <c r="E37" s="10">
        <v>0</v>
      </c>
      <c r="F37" s="10"/>
      <c r="G37" s="10"/>
      <c r="H37" s="10"/>
      <c r="I37" s="43">
        <v>20</v>
      </c>
      <c r="J37" s="10"/>
      <c r="K37" s="43">
        <f>C37</f>
        <v>20</v>
      </c>
      <c r="L37" s="91">
        <v>2024</v>
      </c>
    </row>
    <row r="38" spans="1:13" ht="41.4" customHeight="1" thickBot="1">
      <c r="A38" s="154">
        <v>13</v>
      </c>
      <c r="B38" s="97" t="s">
        <v>51</v>
      </c>
      <c r="C38" s="94">
        <v>26</v>
      </c>
      <c r="D38" s="64">
        <f t="shared" si="3"/>
        <v>26</v>
      </c>
      <c r="E38" s="64">
        <v>0</v>
      </c>
      <c r="F38" s="64"/>
      <c r="G38" s="26"/>
      <c r="H38" s="26"/>
      <c r="I38" s="39">
        <v>26</v>
      </c>
      <c r="J38" s="26"/>
      <c r="K38" s="39">
        <f>C38</f>
        <v>26</v>
      </c>
      <c r="L38" s="89">
        <v>2024</v>
      </c>
    </row>
    <row r="39" spans="1:13" ht="21.6" customHeight="1" thickBot="1">
      <c r="A39" s="96"/>
      <c r="B39" s="98" t="s">
        <v>20</v>
      </c>
      <c r="C39" s="99">
        <f>C40</f>
        <v>10</v>
      </c>
      <c r="D39" s="99">
        <f>D40</f>
        <v>10</v>
      </c>
      <c r="E39" s="99">
        <f>E40</f>
        <v>0</v>
      </c>
      <c r="F39" s="100"/>
      <c r="G39" s="100"/>
      <c r="H39" s="100"/>
      <c r="I39" s="99">
        <f>I40</f>
        <v>10</v>
      </c>
      <c r="J39" s="100"/>
      <c r="K39" s="99">
        <f>K40</f>
        <v>10</v>
      </c>
      <c r="L39" s="100">
        <v>2024</v>
      </c>
    </row>
    <row r="40" spans="1:13" ht="49.8" customHeight="1" thickBot="1">
      <c r="A40" s="21">
        <v>14</v>
      </c>
      <c r="B40" s="27" t="s">
        <v>37</v>
      </c>
      <c r="C40" s="39">
        <v>10</v>
      </c>
      <c r="D40" s="39">
        <v>10</v>
      </c>
      <c r="E40" s="39">
        <v>0</v>
      </c>
      <c r="F40" s="26"/>
      <c r="G40" s="26"/>
      <c r="H40" s="26"/>
      <c r="I40" s="39">
        <v>10</v>
      </c>
      <c r="J40" s="26"/>
      <c r="K40" s="40">
        <f t="shared" ref="K40" si="6">C40</f>
        <v>10</v>
      </c>
      <c r="L40" s="89">
        <v>2024</v>
      </c>
    </row>
    <row r="41" spans="1:13" ht="26.4" customHeight="1" thickBot="1">
      <c r="A41" s="24"/>
      <c r="B41" s="139" t="s">
        <v>21</v>
      </c>
      <c r="C41" s="138">
        <f>C44+C42+C43</f>
        <v>118</v>
      </c>
      <c r="D41" s="99">
        <f>D44+D42+D43</f>
        <v>118</v>
      </c>
      <c r="E41" s="99">
        <f>E44+E42+E43</f>
        <v>0</v>
      </c>
      <c r="F41" s="100"/>
      <c r="G41" s="100"/>
      <c r="H41" s="100"/>
      <c r="I41" s="99">
        <f>I44+I42+I43</f>
        <v>118</v>
      </c>
      <c r="J41" s="100"/>
      <c r="K41" s="99">
        <f>K44+K42+K43</f>
        <v>118</v>
      </c>
      <c r="L41" s="100">
        <v>2024</v>
      </c>
    </row>
    <row r="42" spans="1:13" ht="55.8" customHeight="1">
      <c r="A42" s="21">
        <v>15</v>
      </c>
      <c r="B42" s="50" t="s">
        <v>34</v>
      </c>
      <c r="C42" s="38">
        <v>10</v>
      </c>
      <c r="D42" s="38">
        <v>10</v>
      </c>
      <c r="E42" s="38">
        <v>0</v>
      </c>
      <c r="F42" s="13"/>
      <c r="G42" s="13"/>
      <c r="H42" s="13"/>
      <c r="I42" s="38">
        <v>10</v>
      </c>
      <c r="J42" s="13"/>
      <c r="K42" s="38">
        <f t="shared" ref="K42:K44" si="7">C42</f>
        <v>10</v>
      </c>
      <c r="L42" s="85">
        <v>2024</v>
      </c>
    </row>
    <row r="43" spans="1:13" ht="55.2" customHeight="1">
      <c r="A43" s="21">
        <v>16</v>
      </c>
      <c r="B43" s="51" t="s">
        <v>39</v>
      </c>
      <c r="C43" s="43">
        <v>20</v>
      </c>
      <c r="D43" s="43">
        <f>C43</f>
        <v>20</v>
      </c>
      <c r="E43" s="43">
        <v>0</v>
      </c>
      <c r="F43" s="10"/>
      <c r="G43" s="10"/>
      <c r="H43" s="10"/>
      <c r="I43" s="43">
        <v>20</v>
      </c>
      <c r="J43" s="10"/>
      <c r="K43" s="43">
        <f>C43</f>
        <v>20</v>
      </c>
      <c r="L43" s="91">
        <v>2024</v>
      </c>
    </row>
    <row r="44" spans="1:13" ht="53.4" customHeight="1" thickBot="1">
      <c r="A44" s="21">
        <v>17</v>
      </c>
      <c r="B44" s="27" t="s">
        <v>46</v>
      </c>
      <c r="C44" s="39">
        <v>88</v>
      </c>
      <c r="D44" s="43">
        <f>C44</f>
        <v>88</v>
      </c>
      <c r="E44" s="43">
        <v>0</v>
      </c>
      <c r="F44" s="26"/>
      <c r="G44" s="26"/>
      <c r="H44" s="26"/>
      <c r="I44" s="39">
        <v>88</v>
      </c>
      <c r="J44" s="26"/>
      <c r="K44" s="40">
        <f t="shared" si="7"/>
        <v>88</v>
      </c>
      <c r="L44" s="89">
        <v>2024</v>
      </c>
    </row>
    <row r="45" spans="1:13" ht="22.8" customHeight="1" thickBot="1">
      <c r="A45" s="101"/>
      <c r="B45" s="102" t="s">
        <v>22</v>
      </c>
      <c r="C45" s="99">
        <f>C46</f>
        <v>30</v>
      </c>
      <c r="D45" s="99">
        <f>D46</f>
        <v>30</v>
      </c>
      <c r="E45" s="99">
        <f>E46</f>
        <v>0</v>
      </c>
      <c r="F45" s="100"/>
      <c r="G45" s="100"/>
      <c r="H45" s="100"/>
      <c r="I45" s="99">
        <f>I46</f>
        <v>30</v>
      </c>
      <c r="J45" s="100"/>
      <c r="K45" s="103">
        <f t="shared" ref="K45:K50" si="8">C45</f>
        <v>30</v>
      </c>
      <c r="L45" s="100">
        <v>2024</v>
      </c>
      <c r="M45" s="104"/>
    </row>
    <row r="46" spans="1:13" ht="55.2" customHeight="1" thickBot="1">
      <c r="A46" s="152">
        <v>18</v>
      </c>
      <c r="B46" s="52" t="s">
        <v>50</v>
      </c>
      <c r="C46" s="127">
        <v>30</v>
      </c>
      <c r="D46" s="127">
        <v>30</v>
      </c>
      <c r="E46" s="36">
        <v>0</v>
      </c>
      <c r="F46" s="36"/>
      <c r="G46" s="36"/>
      <c r="H46" s="36"/>
      <c r="I46" s="127">
        <v>30</v>
      </c>
      <c r="J46" s="36"/>
      <c r="K46" s="37">
        <f t="shared" si="8"/>
        <v>30</v>
      </c>
      <c r="L46" s="92">
        <v>2024</v>
      </c>
    </row>
    <row r="47" spans="1:13" ht="18.600000000000001" thickBot="1">
      <c r="A47" s="19"/>
      <c r="B47" s="137" t="s">
        <v>23</v>
      </c>
      <c r="C47" s="136">
        <v>0</v>
      </c>
      <c r="D47" s="105">
        <v>0</v>
      </c>
      <c r="E47" s="105">
        <v>0</v>
      </c>
      <c r="F47" s="106"/>
      <c r="G47" s="106"/>
      <c r="H47" s="106"/>
      <c r="I47" s="105">
        <v>0</v>
      </c>
      <c r="J47" s="106"/>
      <c r="K47" s="107">
        <f t="shared" si="8"/>
        <v>0</v>
      </c>
      <c r="L47" s="92">
        <v>2024</v>
      </c>
    </row>
    <row r="48" spans="1:13" ht="22.2" customHeight="1" thickBot="1">
      <c r="A48" s="19"/>
      <c r="B48" s="137" t="s">
        <v>24</v>
      </c>
      <c r="C48" s="108">
        <f t="shared" ref="C48:E48" si="9">C49+C50</f>
        <v>95</v>
      </c>
      <c r="D48" s="99">
        <f t="shared" si="9"/>
        <v>95</v>
      </c>
      <c r="E48" s="99">
        <f t="shared" si="9"/>
        <v>0</v>
      </c>
      <c r="F48" s="109"/>
      <c r="G48" s="109"/>
      <c r="H48" s="109"/>
      <c r="I48" s="99">
        <f>I49+I50</f>
        <v>95</v>
      </c>
      <c r="J48" s="110"/>
      <c r="K48" s="103">
        <f t="shared" si="8"/>
        <v>95</v>
      </c>
      <c r="L48" s="132">
        <v>2024</v>
      </c>
    </row>
    <row r="49" spans="1:12" ht="72.599999999999994" customHeight="1">
      <c r="A49" s="153">
        <v>19</v>
      </c>
      <c r="B49" s="47" t="s">
        <v>35</v>
      </c>
      <c r="C49" s="128">
        <v>82</v>
      </c>
      <c r="D49" s="38">
        <f>C49</f>
        <v>82</v>
      </c>
      <c r="E49" s="38">
        <v>0</v>
      </c>
      <c r="F49" s="32"/>
      <c r="G49" s="32"/>
      <c r="H49" s="32"/>
      <c r="I49" s="130">
        <v>82</v>
      </c>
      <c r="J49" s="32"/>
      <c r="K49" s="33">
        <f t="shared" si="8"/>
        <v>82</v>
      </c>
      <c r="L49" s="133">
        <v>2024</v>
      </c>
    </row>
    <row r="50" spans="1:12" ht="66.599999999999994" customHeight="1">
      <c r="A50" s="153">
        <v>20</v>
      </c>
      <c r="B50" s="9" t="s">
        <v>36</v>
      </c>
      <c r="C50" s="129">
        <v>13</v>
      </c>
      <c r="D50" s="43">
        <f>C50</f>
        <v>13</v>
      </c>
      <c r="E50" s="43">
        <v>0</v>
      </c>
      <c r="F50" s="34"/>
      <c r="G50" s="34"/>
      <c r="H50" s="34"/>
      <c r="I50" s="131">
        <v>13</v>
      </c>
      <c r="J50" s="34"/>
      <c r="K50" s="35">
        <f t="shared" si="8"/>
        <v>13</v>
      </c>
      <c r="L50" s="133">
        <v>2024</v>
      </c>
    </row>
    <row r="52" spans="1:12">
      <c r="F52" t="s">
        <v>26</v>
      </c>
    </row>
    <row r="53" spans="1:12">
      <c r="B53" t="s">
        <v>27</v>
      </c>
    </row>
    <row r="54" spans="1:12" ht="21.6" customHeight="1">
      <c r="B54" t="s">
        <v>28</v>
      </c>
    </row>
  </sheetData>
  <mergeCells count="13">
    <mergeCell ref="J10:J11"/>
    <mergeCell ref="L8:L10"/>
    <mergeCell ref="K10:K11"/>
    <mergeCell ref="A7:A11"/>
    <mergeCell ref="C7:C11"/>
    <mergeCell ref="E7:E11"/>
    <mergeCell ref="F7:K9"/>
    <mergeCell ref="F10:F11"/>
    <mergeCell ref="G10:G11"/>
    <mergeCell ref="H10:H11"/>
    <mergeCell ref="I10:I11"/>
    <mergeCell ref="D9:D11"/>
    <mergeCell ref="B7:B9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Foaie1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2024-08-13T11:21:59Z</dcterms:modified>
</cp:coreProperties>
</file>